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France\"/>
    </mc:Choice>
  </mc:AlternateContent>
  <xr:revisionPtr revIDLastSave="0" documentId="13_ncr:1_{A8951B3E-50AF-40F5-8541-4BE8CF5AC3DA}" xr6:coauthVersionLast="47" xr6:coauthVersionMax="47" xr10:uidLastSave="{00000000-0000-0000-0000-000000000000}"/>
  <bookViews>
    <workbookView xWindow="-11415" yWindow="-21720" windowWidth="51840" windowHeight="21240" firstSheet="2" activeTab="3"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tc={5B0E3F2A-E9AD-4C0C-8066-4F460C67F703}</author>
  </authors>
  <commentList>
    <comment ref="D17"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Propose d’insérer les éléments d’explication ici «tout autre question connexe» car il n’y a aucune section qui nous permet détailler pourquoi nous n’avons pas apporté de correction pour les imports/exports (données de mises en marché). Les éléments qualitatifs en 3.2 concernent uniquement les données de collecte.
Reply:
    A supprimer ?</t>
      </text>
    </comment>
  </commentList>
</comments>
</file>

<file path=xl/sharedStrings.xml><?xml version="1.0" encoding="utf-8"?>
<sst xmlns="http://schemas.openxmlformats.org/spreadsheetml/2006/main" count="308" uniqueCount="203">
  <si>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</si>
  <si>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</si>
  <si>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</si>
  <si>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</si>
  <si>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</si>
  <si>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</si>
  <si>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</si>
  <si>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</si>
  <si>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</si>
  <si>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</si>
  <si>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</si>
  <si>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</si>
  <si>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</si>
  <si>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</si>
  <si>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</si>
  <si>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</si>
  <si>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</si>
  <si>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</si>
  <si>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</si>
  <si>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</si>
  <si>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</si>
  <si>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</si>
  <si>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</si>
  <si>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</si>
  <si>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</si>
  <si>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</si>
  <si>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</si>
  <si>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</si>
  <si>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</si>
  <si>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France</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</si>
  <si>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</si>
  <si>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</si>
  <si>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</si>
  <si>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</si>
  <si>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</si>
  <si>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</si>
  <si>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</si>
  <si>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</si>
  <si>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</si>
  <si>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</si>
  <si>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</si>
  <si>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</si>
  <si>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</si>
  <si>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</si>
  <si>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</si>
  <si>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</si>
  <si>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</si>
  <si>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</si>
  <si>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</si>
  <si>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</si>
  <si>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</si>
  <si>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</si>
  <si>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</si>
  <si>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</si>
  <si>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</si>
  <si>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</si>
  <si>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</si>
  <si>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</si>
  <si>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</si>
  <si>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</si>
  <si>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</si>
  <si>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</si>
  <si>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</si>
  <si>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</si>
  <si>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</si>
  <si>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Ministère de la Transition écologique et de la Cohésion des territoires</t>
  </si>
  <si>
    <t>Contact name:</t>
  </si>
  <si>
    <t>Contact email address:</t>
  </si>
  <si>
    <t>Contact phone number:</t>
  </si>
  <si>
    <t>Reference year:</t>
  </si>
  <si>
    <t>Delivery date:</t>
  </si>
  <si>
    <t>28/06/2024</t>
  </si>
  <si>
    <t>Version:</t>
  </si>
  <si>
    <t>1.1</t>
  </si>
  <si>
    <t>Link to data publication by the Member State (if any):</t>
  </si>
  <si>
    <t>No</t>
  </si>
  <si>
    <t>II. Description of the institutions involved in the data collection</t>
  </si>
  <si>
    <t>Name of institution</t>
  </si>
  <si>
    <t>Description of key responsibilities</t>
  </si>
  <si>
    <t>ADEME (Agence de la Transition écologique)</t>
  </si>
  <si>
    <t>Consolidation des données de mises sur le marché et des données de collecte séparée des bouteilles en plastique de boisson à usage unique (ci-après "bouteilles en plastique pour boisson") , et, réalisation du calcul du taux de collecte séparée des bouteilles en plastique pour boisson à usage unique.</t>
  </si>
  <si>
    <t>CITEO et ADELPHE (éco-organsime de la filière REP emaballages ménagers)</t>
  </si>
  <si>
    <t>Collecte et fiabilisation des données de mises sur le marché déclarées par les metteurs en marché adhérents à la filière, de collecte séparée des bouteilles en plastique pour boisson déclarées par les collectivités et d'autres dispositifs de collecte séparée (collecte par RVM, collecte en hors foyer).</t>
  </si>
  <si>
    <t>LEKO (éco-organsime de la filière REP emaballages ménagers)</t>
  </si>
  <si>
    <t>Collecte et fiabilisation des données de mises sur le marché des bouteilles en plastique pour boisson déclarées par les metteurs en marché de la filière.</t>
  </si>
  <si>
    <t>Rapportage annuel des données sous la  directive SUP</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</si>
  <si>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</si>
  <si>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</si>
  <si>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</si>
  <si>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</si>
  <si>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</si>
  <si>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</si>
  <si>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</si>
  <si>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</si>
  <si>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</si>
  <si>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</si>
  <si>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</si>
  <si>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</si>
  <si>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</si>
  <si>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</si>
  <si>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1.Méthodes et sources pour les déchets de bouteilles à usage unique collectés séparément (l’article 2, paragraphe 4, point a) :                                                                                                                                                              
Le calcul est basé sur 3 types de données : 
- Les quantités de bouteilles en plastique pour boisson collectées séparément via des « Reverse Vending Machine » (RVM) installées en France.
- Les quantités de bouchons de bouteilles en plastique pour boisson collectés séparément par les acteurs associatifs français.
- Les quantités de bouteilles en plastique pour boisson collectées grâce à certains dispositifs de collecte mis en place par CITEO pour la consommation hors foyer.
Les tonnages correspondants sont collectés et triés séparément et rejoignent directement les centres de régénération de plastique.                                                                                                                                  
1) Quantités de bouteilles en plastique pour boisson collectées séparément par RVM :
Ces données correspondent aux tonnages déclarés annuellement par CITEO à l’ADEME dans le cadre des collecte par RVM. Ces collectes par RVM ne représentent qu’une partie du parc total de RVM en France. Ces données sont complétées par une enquête menée par l'ADEME auprès des principaux fournisseurs de RVM installés en France afin d'avoir une estimation plus précise des quantités de bouteilles en plastique pour boisson collectées par ces dispositifs sur l'ensemble du territoire français.           
                                                                                                                                                                                                                                                                                                                                                                                 2) Quantités de bouchons de bouteilles en plastique pour boisson collectés séparément par les acteurs associatifs français :
Les quantités de bouteilles collectées avec d'autres déchets (article 2, paragraphe 4) déclarées annuellement par CITEO à l'ADEME comprennent le poids des bouchons. Toutefois, étant donné que certains acteurs associatifs réalisent des collectes séparées de bouchons en France, l’ADEME réalise chaque année une enquête auprès de ces principaux acteurs associatifs afin d’estimer les tonnages de bouchons correspondants. 
                                                                                                                                                                                                                                                                                                               3) Quantités de bouteilles en plastique pour boisson collectées grâce aux initiatives mises en œuvre par CITEO pour la consommation hors foyer :
Ces données correspondent aux tonnages de bouteilles collectés et envoyés au recyclage dans le cadre de l’initiative « Chaque canette compte » : https://everycancounts.eu/fr/ . Ces données sont transmises annuellement par CITEO à l’ADEME (données confidentielles).                          
</t>
  </si>
  <si>
    <t xml:space="preserve">2. Méthodes et sources pour les déchets de bouteilles en plastique pour boisson collectés avec d’autres déchets (l’article 2, paragraphe 4, point b) :                                                                                                                                        Quantités de bouteilles en plastique pour boissons collectées par les collectivités et déclarées aux éco-organismes de la filière à responsabilité élargie des producteurs (REP) emballages ménagers :                                                                                                                                                          Ces données correspondent aux tonnages de bouteilles en plastique pour boisson en sortie de centre de tri et sont déclarées chaque année par les éco-organismes à l’ADEME. La déclaration des tonnages sortant des centres de tri est réalisée selon les standards "matériaux" de reprise existants en France, dont plusieurs intègrent des bouteilles en plastique pour boisson (par exemple, standard bouteilles/flacons en PET clair, en PET foncé etc.). Ces standards permettent de fixer des exigences minimales de tri et de qualité des déchets d’emballages ménagers par résine plastique.
Chaque année, des mesures de caractérisation sont réalisées en sortie de centre de tri par CITEO afin d’estimer la part des bouteilles et flacon (alimentaire et non alimentaire) au sein de ces différents standards plastiques. Ces caractérisations permettent d’évaluer une pureté « objet » correspondant à la part des emballages qui sont conformes aux produits recherchés (sans tenir compte des taux d’humidité et d’impureté et de la présence éventuelle d’autres matériaux contenus à l’intérieur de ces emballages). Les données de ces caractérisations sont utilisées pour le calcul du taux de collecte et sont publiées chaque année par CITEO au sein de l’observatoire de la qualité : https://bo.citeo.com/sites/default/files/2023-04/CITEO_Observatoire%20de%20la%20qualit%C3%A9%202022_VF-20230424.pdf. 
Des mesures de caractérisation complémentaires sont également réalisées par CITEO afin d'estimer la part de bouteilles en plastique pour boisson comprise dans la part des bouteilles et flacons (comprenant bouteilles alimentaires et non alimentaires) des différents standards. Ces données confidentielles sont transmises chaque année par CITEO à l'ADEME. Conformément aux modalités de calcul du taux de collecte pour recyclage des bouteilles en plastique pour boisson publiées en 2021 par la Commission Européenne, ces données sont corrigées afin de ne prendre en compte que les bouteilles en plastique pour boisson d'une contenance inférieure ou égale à 3 litres dans les tonnages collectés.  
</t>
  </si>
  <si>
    <t xml:space="preserve">3. Prise en compte de l'humidité et reste de produits : 
Les bouteilles en plastique pour boisson comptabilisées pour le calcul peuvent contenir des restes de produits. Afin de tenir compte de ces restes de produits et humidité (conformément à l’article 2, paragraphe 2), les quantités de bouteilles collectées en sortie de centre de tri sont corrigées sur la base des résultats d’une campagne de caractérisation réalisée sur plusieurs centres de tri français. Les données de cette campagne reposent sur des mesures du poids résiduel de boisson restant dans les bouteilles, réalisées en sortie de centre de tri sur quatre années successives (2019, 2020, 2021 et 2022). Les mesures ont été réalisées sur différents volumes de bouteilles en plastique (1, 1,25, 1,5 et 1,75 l) et types de boissons (eaux, sodas). Sur cette base, la valeur de taux d’humidité/restes de produits retenu pour le calcul est de 4%. Cette valeur est appliquée sur les données de collecte séparée (hors collecte séparée des bouchons) et de collecte avec d'autres déchets.
</t>
  </si>
  <si>
    <t xml:space="preserve">4. Systèmes d'assurance qualité et de vérification par des tiers : 
1) Données de mises sur le marché
Conformément à la règlementation française (Article R541-128 (4° et 5°) du code de l’environnement), les éco-organismes agréés à la filière REP des emballages ménagers ont pour obligation de se coordonner pour formuler un auto-contrôle conjoint externe des déclarations de leurs adhérents (metteurs sur le marché) :
- Réalisation chaque année d’un contrôle externe des données de mise sur le marché déclarées par leurs clients, représentant au moins 20 % des quantités mises sur le marché
- Evaluation de la qualité des données recueillies ou communiquées en application des articles L. 541-10-13 à L. 541-10-15 du code de l’environnement, notamment en procédant au contrôle de la conformité d'une partie significative des données transmises par les producteurs adhérents à l'éco-organisme (processus de déclaration, méthodologie d’obtention des poids, exhaustivité des quantités, périmètre, poids, les matériaux majoritaires etc.);
- Contrôles externes confiés à un organisme tiers accrédité, choisi après mise en concurrence.
- En cas d’écart entre une déclaration, les éco-organismes invitent le client à régulariser sa situation sur la base du barème en vigueur à la date où les obligations avaient cours, éventuellement majoré des intérêts légaux d’usage pour retard de paiement.
Les éléments contrôlés visent à vérifier que le périmètre contributif de la REP ainsi que les règles déclaratives sont bien respectés. Par défaut, l’audit porte sur les données déclaratives de l’année N-1 par rapport à l’année de réalisation de l’audit. Il est demandé aux cabinets d’audit de contrôler les années N-2 et N-3 en cas d’écarts significatifs en N-1.
2) Données de collecte en mélange et de collecte séparée
Conformément au cahier des charges des éco-organismes de la filière REP emballages ménagers, les éco-organismes ont pour obligation de contrôler, notamment : 
- Les tonnages attribués par centre de tri et repreneurs contractuels ;
- Les évolutions des tonnages déclarés d’une année sur l’autre ;
- Le rapprochement entre les tonnages déclarés par les collectivités sous contrat et les justificatifs transmis par les repreneurs ;
- La traçabilité des déchets d’emballages ménagers jusqu’au recycleur-utilisateur final de la matière ;
Trois types de contrôles sont ainsi mis en place par CITEO :
- Le contrôle de cohérence des déclarations entre collectivités sous contrat et leurs repreneurs. Objectif : détecter la moindre anomalie dès l’élément déclencheur de la déclaration (ex : incohérence entre les déclarations des collectivités et de leurs repreneurs, défaut de traçabilité jusqu’à l’usine de recyclage, etc).
- Le pré-contrôle qui consiste à obtenir des informations / preuves auprès des recycleurs afin de valider la traçabilité des flux en sortie de centres de tri.
- Le contrôle externe : audits pouvant être effectués en tout point de la chaîne de recyclage, depuis l'opérateur de tri ou de traitement jusqu'au destinataire final, mais la majorité des contrôles porte sur les usines de recyclage. Le principal objectif étant de vérifier le respect des règles concernant le respect de la qualité des standards de matériaux, la traçabilité jusqu’au recycleur-utilisateur final.
3) Données de collecte en mélange et de collecte séparée - Ajustement pour tenir compte des autres matériaux capturés par la collecte sélective, qui ne font pas partie des bouteilles en plastique pour boissons 
- campagne de caractérisation menée annuellement par CITEO afin d'évaluer la qualité des matières triées par les centres de tri ménagers en France. Ces analyses permettent de suivre le respect des standards matériaux qui définissent les critères de qualité pour les différents matériaux en sortie de centre de tri et assurent une adéquation entre la production des matières à recycler et les procédés de recyclage. Ces données permettent de prendre en compte uniquement la part de bouteilles en plastique pour boisson dans chacun des flux de déchets en plastique en sortie de centres de tri. https://bo.citeo.com/sites/default/files/2023-04/CITEO_Observatoire%20de%20la%20qualit%C3%A9%202022_VF-20230424.pdf
</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</si>
  <si>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</si>
  <si>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</si>
  <si>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</si>
  <si>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</si>
  <si>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</si>
  <si>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</si>
  <si>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</si>
  <si>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</si>
  <si>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</si>
  <si>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</si>
  <si>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</si>
  <si>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</si>
  <si>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</si>
  <si>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</si>
  <si>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 xml:space="preserve">Voir onglet QC III, partie 3.2.1    
En complément, les éco-organismes transmettent annuellement les données de collecte et de mise sur le marché à l’ADEME via la plateforme SYDEREP (https://syderep.ademe.fr/public/home). La transmission de ces données est contrôlée, afin de permettre à l’ADEME de procéder à l’évaluation des performances de collecte effectivement atteintes (conformément à l'article L.541-10-11 du code de l'environnement). La plateforme SYDEREP peut signaler des erreurs lors de l'import qui sont à corriger par l'éco-organisme. L'ADEME transmet, suite à une analyse des données, des questions sur les données afin que les éco-organismes fournissent des clés de compréhension. Ces échanges permettent de fiabiliser la donnée fournie par l'éco-organisme.
</t>
  </si>
  <si>
    <t>Cross-checks</t>
  </si>
  <si>
    <t>Voir onglet QC III, partie 3.2.1.</t>
  </si>
  <si>
    <t>Time-series checks</t>
  </si>
  <si>
    <t>Voir onglet QC III, partie 3.2.1</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</si>
  <si>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</si>
  <si>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</si>
  <si>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</si>
  <si>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</si>
  <si>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</si>
  <si>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</si>
  <si>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</si>
  <si>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</si>
  <si>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</si>
  <si>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</si>
  <si>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</si>
  <si>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 xml:space="preserve">Non-contributeurs (« Freerider ») : les freeriders ne sont pas pris en compte dans les données de mise sur le marché des bouteilles en France. Toutefois, ceux-ci sont jugés peu nombreux sur le secteur des boissons en France. Quelques éventuels freeriders peuvent exister concernant la vente à distance de boissons énergétiques ou compléments alimentaires par exemple, mais cette part est considérée comme négligeable par rapport à la totalité des bouteilles en plastique pour boisson mis sur le marché en France.
Tonnages mis sur le marché (hors filière REP Emballages ménagers) : 
- En France, les bouteilles en plastique pour boisson sont actuellement partiellement soumises à une filière REP (couvrant uniquement la consommation à domicile et hors domicile à emporter). La filière REP des emballages ménagers n’intègre pas les emballages mis sur le marché par les acteurs de la restauration dans le cas d’une consommation hors domicile sur place. Pour ces bouteilles non soumises à la REP des emballages ménagers, des données sont toutefois disponibles via une étude ADEME / CITEO (2021) sur le gisement 2018 des emballages de la consommation hors domicile. Cela permet de prendre en compte les tonnages de bouteilles pour boisson mises sur le marché issus de l’ensemble des segments de consommation (à domicile, hors domicile à emporter et hors domicile sur place). Compte tenu des faibles tonnages mobilisés (&lt; 13 kt), la possible évolution des tonnages sur ce segment de consommation est considérée comme non significatif entre 2018 et 2022, par rapport à la totalité du gisement. Une partie des tonnages relatifs à la vente hors domicile sur place est par ailleurs déjà inclue dans les tonnages mis sur le marché déclarés aux éco-organismes, en raison de difficultés à isoler la part vendue par les acteurs de la restauration en fonction des circuits. Il est ainsi soustrait une partie de ce gisement aux tonnages déjà déclarés dans le périmètre de la REP des emballages ménagers. Cette part de bouteilles en plastique pour boisson déjà inclue dans les tonnages déclarés aux éco-organismes est estimé à 25%. En 2024, l'extension de la REP des emballages ménagers en France aux emballages des cafés-hôtels-restaurants permet de couvrir l'intégralité des bouteilles en plastique pour boisson d’une capacité &lt; 3L.
Collecte hors service public de gestion des déchets : 
- Des collectes privées des bouteilles en plastique pour boisson peuvent être réalisées en entreprises hors service public de gestion des déchets (SPGD). Il peut s’agir d’entreprises du secteur de la restauration (commerciale ou collective) ou d’autres types d’entreprises du secteur tertiaire marchand (dont celles liées au transport telles que les gares, les aéroports, les sociétés d’autoroute ou celles liées aux activités de loisirs telles que les parcs de loisirs, les zoos, les lieux sportifs etc.) ou des entreprises du secteur tertiaire non marchand (telles que l’administration publique, l’enseignement, la santé etc.). Il n’existe pas à date de registre permettant de tracer et de compiler les tonnages de bouteilles en plastique pour boisson qui pourraient être collectées dans ces différents circuits. Les seules données robustes mobilisables issues des collectes privées en entreprises hors SPGD sont des données confidentielles de CITEO provenant d’expérimentations, de partenariats ponctuels. En 2025, l'extension de la REP à tous les emballages (ajout des emballages industriels et commerciaux) permettra de couvrir l'intégralité des bouteilles en plastique pour boisson collectées.
</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</si>
  <si>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</si>
  <si>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</si>
  <si>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</si>
  <si>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</si>
  <si>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</si>
  <si>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</si>
  <si>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</si>
  <si>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</si>
  <si>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</si>
  <si>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</si>
  <si>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</si>
  <si>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</si>
  <si>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</si>
  <si>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</si>
  <si>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</si>
  <si>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</si>
  <si>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</si>
  <si>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</si>
  <si>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</si>
  <si>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</si>
  <si>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 xml:space="preserve">L’ADEME a réalisé dès 2020 une étude visant à définir la méthodologie de calcul du taux de collecte des bouteilles en plastique pour boisson pour le cas de la France. Cette étude a permis, d’une part, d’établir une base de méthode de calcul du taux de collecte, solide et concertée avec les parties prenantes, et d’autre part, d’identifier les évolutions nécessaires à mettre en œuvre pour permettre un meilleur suivi dans les prochaines années.                                      </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</si>
  <si>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</si>
  <si>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</si>
  <si>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</si>
  <si>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</si>
  <si>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</si>
  <si>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</si>
  <si>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</si>
  <si>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</si>
  <si>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 xml:space="preserve">Rapport ADEME 2021 – Collecte des bouteilles en plastique de boisson, ayant permis de définir la méthodologie de calcul : https://librairie.ademe.fr/ged/5553/collecte-bouteilles-plastiques-boisson_rapport-2021.pdf </t>
  </si>
  <si>
    <t>Etude ADEME/CITEO 2021 - Gisement des emballages de la consommation hors domicile (données 2018) : https://librairie.ademe.fr/dechets-economie-circulaire/4880-gisement-des-emballages-de-la-consommation-hors-domicile.html</t>
  </si>
  <si>
    <t xml:space="preserve">Observatoire de la qualité CITEO 2023 (avec données 2022) : https://bo.citeo.com/sites/default/files/2023-04/CITEO_Observatoire%20de%20la%20qualit%C3%A9%202022_VF-20230424.pdf 
</t>
  </si>
  <si>
    <t xml:space="preserve">Observatoire de la reprise CITEO 2023 (avec données 2022) : https://bo.citeo.com/sites/default/files/2024-02/20231214_Citeo_Observatoire_reprise_2022_VDEF.pdf  </t>
  </si>
  <si>
    <t>Référentiel de contrôle amont (données de mises en marché) : https://www.citeo.com/vos-controles-reglementaires
Référentiel de contrôle aval (données de collecte) : https://bo.citeo.com/sites/default/files/2022-10/R%C3%A9f%C3%A9rentiel%20de%20contr%C3%B4les%20Papiers%20graphiques.pdf</t>
  </si>
  <si>
    <t>Countries</t>
  </si>
  <si>
    <t>Reporting choice</t>
  </si>
  <si>
    <t>Yes/No</t>
  </si>
  <si>
    <t>Sheets</t>
  </si>
  <si>
    <t>Austria</t>
  </si>
  <si>
    <t>Belgium</t>
  </si>
  <si>
    <t>Weight of waste generated</t>
  </si>
  <si>
    <t>Bulgaria</t>
  </si>
  <si>
    <t>Croatia</t>
  </si>
  <si>
    <t>Cyprus</t>
  </si>
  <si>
    <t>Czechia</t>
  </si>
  <si>
    <t>Denmark</t>
  </si>
  <si>
    <t>Estonia</t>
  </si>
  <si>
    <t>Finland</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</si>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</sst>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27" fillId="9" borderId="8" xfId="1"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PARISOT Florian" id="{661FA8CB-F264-4E1F-88E5-1BDD0952F2E5}" userId="S::Florian.PARISOT@ademe.fr::588bb179-528f-4404-91a0-bf5d6d221375"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7" dT="2024-06-19T11:59:58.75" personId="{661FA8CB-F264-4E1F-88E5-1BDD0952F2E5}" id="{5B0E3F2A-E9AD-4C0C-8066-4F460C67F703}">
    <text>Propose d’insérer les éléments d’explication ici «tout autre question connexe» car il n’y a aucune section qui nous permet détailler pourquoi nous n’avons pas apporté de correction pour les imports/exports (données de mises en marché). Les éléments qualitatifs en 3.2 concernent uniquement les données de collecte.</text>
  </threadedComment>
  <threadedComment ref="D17" dT="2024-06-19T12:06:33.18" personId="{661FA8CB-F264-4E1F-88E5-1BDD0952F2E5}" id="{46E87DE0-8753-45B4-BF16-F40350A360E5}" parentId="{5B0E3F2A-E9AD-4C0C-8066-4F460C67F703}">
    <text>A supprimer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election activeCell="B3" sqref="B3:C3"/>
    </sheetView>
  </sheetViews>
  <sheetFormatPr defaultColWidth="8.6640625" defaultRowHeight="14.4"/>
  <cols>
    <col min="1" max="1" width="8.88671875" style="2"/>
    <col min="2" max="2" width="39" customWidth="1"/>
    <col min="3" max="3" width="182" customWidth="1"/>
  </cols>
  <sheetData>
    <row r="1" spans="1:67" s="2" customFormat="1"/>
    <row r="2" spans="1:67" ht="34.5" customHeight="1">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1"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35"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13" zoomScale="70" zoomScaleNormal="70" workbookViewId="0">
      <selection activeCell="E41" sqref="E41"/>
    </sheetView>
  </sheetViews>
  <sheetFormatPr defaultColWidth="8.6640625" defaultRowHeight="14.4"/>
  <cols>
    <col min="1" max="1" width="8.88671875" style="2"/>
    <col min="2" max="2" width="17.441406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35" customHeight="1">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2.1" customHeight="1" thickBot="1">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7.1" customHeight="1" thickBot="1">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85"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35"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6" customHeight="1" thickBot="1">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France</v>
      </c>
      <c r="C15" s="25" t="str">
        <f>$E$8</f>
        <v>2022</v>
      </c>
      <c r="D15" s="4" t="s">
        <v>39</v>
      </c>
      <c r="E15" s="50">
        <v>378027.26</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France</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France</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France</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France</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France</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France</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France</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France</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1" customHeight="1" thickBot="1">
      <c r="B24" s="25" t="str">
        <f t="shared" si="0"/>
        <v>France</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France</v>
      </c>
      <c r="C25" s="25" t="str">
        <f t="shared" si="1"/>
        <v>2022</v>
      </c>
      <c r="D25" s="4" t="s">
        <v>49</v>
      </c>
      <c r="E25" s="52">
        <f>E15-(SUM(E19:E21,E23))+SUM(E17,E18,E22,E24)</f>
        <v>378027.26</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France</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France</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France</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100000000000001" customHeight="1" thickBot="1">
      <c r="B32" s="25" t="str">
        <f t="shared" si="2"/>
        <v>France</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F14" sqref="E14:F14"/>
    </sheetView>
  </sheetViews>
  <sheetFormatPr defaultColWidth="8.6640625" defaultRowHeight="14.4"/>
  <cols>
    <col min="1" max="1" width="7.5546875" customWidth="1"/>
    <col min="2" max="2" width="16.109375" customWidth="1"/>
    <col min="3" max="3" width="26" style="1" customWidth="1"/>
    <col min="4" max="4" width="32.44140625" style="1" customWidth="1"/>
    <col min="5" max="5" width="42.554687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France</v>
      </c>
      <c r="C8" s="28" t="str">
        <f>'SUP bottles-PoM'!$E$8</f>
        <v>2022</v>
      </c>
      <c r="D8" s="4" t="s">
        <v>59</v>
      </c>
      <c r="E8" s="33">
        <v>8715.09</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35" customHeight="1" thickBot="1">
      <c r="A9" s="2"/>
      <c r="B9" s="25" t="str">
        <f>'SUP bottles-PoM'!$E$7</f>
        <v>France</v>
      </c>
      <c r="C9" s="25" t="str">
        <f>'SUP bottles-PoM'!$E$8</f>
        <v>2022</v>
      </c>
      <c r="D9" s="4" t="s">
        <v>60</v>
      </c>
      <c r="E9" s="33">
        <v>192692.45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xWindow="636" yWindow="667"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abSelected="1" topLeftCell="A5" zoomScaleNormal="100" workbookViewId="0">
      <selection activeCell="F18" sqref="F18"/>
    </sheetView>
  </sheetViews>
  <sheetFormatPr defaultColWidth="8.6640625" defaultRowHeight="14.4"/>
  <cols>
    <col min="1" max="1" width="8.109375" style="2" customWidth="1"/>
    <col min="2" max="2" width="8.109375" style="1" customWidth="1"/>
    <col min="3" max="3" width="7.5546875" customWidth="1"/>
    <col min="4" max="4" width="51" customWidth="1"/>
    <col min="5" max="5" width="40.5546875" customWidth="1"/>
    <col min="6" max="6" width="34.441406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France</v>
      </c>
      <c r="C8" s="25" t="str">
        <f>'SUP bottles-PoM'!$E$8</f>
        <v>2022</v>
      </c>
      <c r="D8" s="9" t="s">
        <v>63</v>
      </c>
      <c r="E8" s="30" t="str">
        <f>'SUP bottles-PoM'!$E$7</f>
        <v>France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c r="B9" s="25" t="str">
        <f>'SUP bottles-PoM'!$E$7</f>
        <v>France</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France</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France</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France</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France</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c r="B14" s="25" t="str">
        <f>'SUP bottles-PoM'!$E$7</f>
        <v>France</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France</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France</v>
      </c>
      <c r="C16" s="25" t="str">
        <f>'SUP bottles-PoM'!$E$8</f>
        <v>2022</v>
      </c>
      <c r="D16" s="4" t="s">
        <v>74</v>
      </c>
      <c r="E16" s="37" t="s">
        <v>75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76</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77</v>
      </c>
      <c r="E19" s="14" t="s">
        <v>78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01.4" thickBot="1">
      <c r="B20" s="25" t="str">
        <f>'SUP bottles-PoM'!$E$7</f>
        <v>France</v>
      </c>
      <c r="C20" s="25" t="str">
        <f>'SUP bottles-PoM'!$E$8</f>
        <v>2022</v>
      </c>
      <c r="D20" s="37" t="s">
        <v>79</v>
      </c>
      <c r="E20" s="37" t="s">
        <v>80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01.4" thickBot="1">
      <c r="B21" s="25" t="str">
        <f>'SUP bottles-PoM'!$E$7</f>
        <v>France</v>
      </c>
      <c r="C21" s="25" t="str">
        <f>'SUP bottles-PoM'!$E$8</f>
        <v>2022</v>
      </c>
      <c r="D21" s="41" t="s">
        <v>81</v>
      </c>
      <c r="E21" s="41" t="s">
        <v>82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58.2" thickBot="1">
      <c r="B22" s="25" t="str">
        <f>'SUP bottles-PoM'!$E$7</f>
        <v>France</v>
      </c>
      <c r="C22" s="25" t="str">
        <f>'SUP bottles-PoM'!$E$8</f>
        <v>2022</v>
      </c>
      <c r="D22" s="41" t="s">
        <v>83</v>
      </c>
      <c r="E22" s="41" t="s">
        <v>84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29.4" thickBot="1">
      <c r="B23" s="25" t="str">
        <f>'SUP bottles-PoM'!$E$7</f>
        <v>France</v>
      </c>
      <c r="C23" s="25" t="str">
        <f>'SUP bottles-PoM'!$E$8</f>
        <v>2022</v>
      </c>
      <c r="D23" s="41" t="s">
        <v>65</v>
      </c>
      <c r="E23" s="41" t="s">
        <v>85</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C16" zoomScale="80" zoomScaleNormal="80" workbookViewId="0">
      <selection activeCell="D28" sqref="D28:F28"/>
    </sheetView>
  </sheetViews>
  <sheetFormatPr defaultColWidth="8.6640625" defaultRowHeight="14.4"/>
  <cols>
    <col min="1" max="1" width="4.44140625" style="2" customWidth="1"/>
    <col min="2" max="2" width="16.88671875" style="2" customWidth="1"/>
    <col min="3" max="3" width="9.554687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85" customHeight="1" thickBot="1">
      <c r="C2" s="2"/>
      <c r="D2" s="94" t="s">
        <v>24</v>
      </c>
      <c r="E2" s="102" t="s">
        <v>25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94"/>
      <c r="E3" s="104" t="s">
        <v>86</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9" t="s">
        <v>61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5" t="s">
        <v>87</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2.1" customHeight="1" thickBot="1">
      <c r="C8" s="2"/>
      <c r="D8" s="98" t="s">
        <v>88</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4" t="s">
        <v>89</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106" t="s">
        <v>90</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91</v>
      </c>
      <c r="F11" s="10" t="s">
        <v>92</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France</v>
      </c>
      <c r="C12" s="25" t="str">
        <f>'SUP bottles-PoM'!$E$8</f>
        <v>2022</v>
      </c>
      <c r="D12" s="4" t="s">
        <v>93</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France</v>
      </c>
      <c r="C13" s="25" t="str">
        <f>'SUP bottles-PoM'!$E$8</f>
        <v>2022</v>
      </c>
      <c r="D13" s="4" t="s">
        <v>94</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8.1"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4.1" customHeight="1" thickBot="1">
      <c r="D15" s="84" t="s">
        <v>95</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88" t="s">
        <v>96</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France</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customHeight="1" thickBot="1">
      <c r="B18" s="25" t="str">
        <f>'SUP bottles-PoM'!$E$7</f>
        <v>France</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France</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France</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France</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98" t="s">
        <v>97</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4" t="s">
        <v>98</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88" t="s">
        <v>99</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customHeight="1" thickBot="1">
      <c r="B26" s="25" t="str">
        <f>'SUP bottles-PoM'!$E$7</f>
        <v>France</v>
      </c>
      <c r="C26" s="25" t="str">
        <f>'SUP bottles-PoM'!$E$8</f>
        <v>2022</v>
      </c>
      <c r="D26" s="91" t="s">
        <v>100</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France</v>
      </c>
      <c r="C27" s="25" t="str">
        <f>'SUP bottles-PoM'!$E$8</f>
        <v>2022</v>
      </c>
      <c r="D27" s="85" t="s">
        <v>101</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France</v>
      </c>
      <c r="C28" s="25" t="str">
        <f>'SUP bottles-PoM'!$E$8</f>
        <v>2022</v>
      </c>
      <c r="D28" s="85" t="s">
        <v>102</v>
      </c>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France</v>
      </c>
      <c r="C29" s="25" t="str">
        <f>'SUP bottles-PoM'!$E$8</f>
        <v>2022</v>
      </c>
      <c r="D29" s="85" t="s">
        <v>103</v>
      </c>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France</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legacyDrawing r:id="rId2"/>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19" zoomScale="60" zoomScaleNormal="60" workbookViewId="0">
      <selection activeCell="D41" sqref="D41:H41"/>
    </sheetView>
  </sheetViews>
  <sheetFormatPr defaultColWidth="8.6640625" defaultRowHeight="14.4"/>
  <cols>
    <col min="1" max="1" width="3.88671875" style="2" customWidth="1"/>
    <col min="2" max="2" width="16.5546875" style="2" customWidth="1"/>
    <col min="3" max="3" width="10.88671875" style="1" customWidth="1"/>
    <col min="4" max="4" width="52.5546875" style="1" customWidth="1"/>
    <col min="5" max="5" width="19.44140625" style="1" customWidth="1"/>
    <col min="6" max="7" width="21.5546875" style="1" customWidth="1"/>
    <col min="8" max="8" width="30.109375" style="1" customWidth="1"/>
    <col min="9" max="9" width="27.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5.099999999999994" customHeight="1" thickBot="1">
      <c r="C2" s="5"/>
      <c r="D2" s="126" t="s">
        <v>24</v>
      </c>
      <c r="E2" s="102" t="s">
        <v>104</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c r="C5" s="2"/>
      <c r="D5" s="69" t="s">
        <v>105</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9.1" customHeight="1">
      <c r="C7" s="2"/>
      <c r="D7" s="130" t="s">
        <v>106</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8" t="s">
        <v>107</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19" t="s">
        <v>108</v>
      </c>
      <c r="E9" s="122" t="s">
        <v>109</v>
      </c>
      <c r="F9" s="123"/>
      <c r="G9" s="123"/>
      <c r="H9" s="123"/>
      <c r="I9" s="124"/>
      <c r="J9" s="119" t="s">
        <v>110</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0"/>
      <c r="E10" s="12" t="s">
        <v>111</v>
      </c>
      <c r="F10" s="12" t="s">
        <v>112</v>
      </c>
      <c r="G10" s="12" t="s">
        <v>113</v>
      </c>
      <c r="H10" s="12" t="s">
        <v>114</v>
      </c>
      <c r="I10" s="12" t="s">
        <v>115</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303" thickBot="1">
      <c r="B11" s="25" t="str">
        <f>'SUP bottles-PoM'!$E$7</f>
        <v>France</v>
      </c>
      <c r="C11" s="25" t="str">
        <f>'SUP bottles-PoM'!$E$8</f>
        <v>2022</v>
      </c>
      <c r="D11" s="4" t="s">
        <v>116</v>
      </c>
      <c r="E11" s="32" t="s">
        <v>117</v>
      </c>
      <c r="F11" s="32" t="s">
        <v>75</v>
      </c>
      <c r="G11" s="32" t="s">
        <v>117</v>
      </c>
      <c r="H11" s="32" t="s">
        <v>117</v>
      </c>
      <c r="I11" s="32" t="s">
        <v>117</v>
      </c>
      <c r="J11" s="41" t="s">
        <v>118</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France</v>
      </c>
      <c r="C12" s="25" t="str">
        <f>'SUP bottles-PoM'!$E$8</f>
        <v>2022</v>
      </c>
      <c r="D12" s="9" t="s">
        <v>119</v>
      </c>
      <c r="E12" s="32" t="s">
        <v>117</v>
      </c>
      <c r="F12" s="32" t="s">
        <v>75</v>
      </c>
      <c r="G12" s="32" t="s">
        <v>117</v>
      </c>
      <c r="H12" s="32" t="s">
        <v>117</v>
      </c>
      <c r="I12" s="32" t="s">
        <v>117</v>
      </c>
      <c r="J12" s="41" t="s">
        <v>120</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France</v>
      </c>
      <c r="C13" s="25" t="str">
        <f>'SUP bottles-PoM'!$E$8</f>
        <v>2022</v>
      </c>
      <c r="D13" s="4" t="s">
        <v>121</v>
      </c>
      <c r="E13" s="32" t="s">
        <v>117</v>
      </c>
      <c r="F13" s="32" t="s">
        <v>75</v>
      </c>
      <c r="G13" s="32" t="s">
        <v>117</v>
      </c>
      <c r="H13" s="32" t="s">
        <v>117</v>
      </c>
      <c r="I13" s="32" t="s">
        <v>117</v>
      </c>
      <c r="J13" s="41" t="s">
        <v>122</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France</v>
      </c>
      <c r="C14" s="25" t="str">
        <f>'SUP bottles-PoM'!$E$8</f>
        <v>2022</v>
      </c>
      <c r="D14" s="9" t="s">
        <v>123</v>
      </c>
      <c r="E14" s="32" t="s">
        <v>117</v>
      </c>
      <c r="F14" s="32" t="s">
        <v>75</v>
      </c>
      <c r="G14" s="32" t="s">
        <v>117</v>
      </c>
      <c r="H14" s="32" t="s">
        <v>117</v>
      </c>
      <c r="I14" s="32" t="s">
        <v>117</v>
      </c>
      <c r="J14" s="41" t="s">
        <v>122</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France</v>
      </c>
      <c r="C15" s="25" t="str">
        <f>'SUP bottles-PoM'!$E$8</f>
        <v>2022</v>
      </c>
      <c r="D15" s="4" t="s">
        <v>124</v>
      </c>
      <c r="E15" s="32" t="s">
        <v>75</v>
      </c>
      <c r="F15" s="32" t="s">
        <v>75</v>
      </c>
      <c r="G15" s="32" t="s">
        <v>75</v>
      </c>
      <c r="H15" s="32" t="s">
        <v>75</v>
      </c>
      <c r="I15" s="32" t="s">
        <v>75</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125</v>
      </c>
      <c r="E17" s="125" t="s">
        <v>126</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1.099999999999994" customHeight="1" thickBot="1">
      <c r="C19" s="2"/>
      <c r="D19" s="98" t="s">
        <v>127</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3" t="s">
        <v>36</v>
      </c>
      <c r="C20" s="135" t="s">
        <v>37</v>
      </c>
      <c r="D20" s="119" t="s">
        <v>128</v>
      </c>
      <c r="E20" s="122" t="s">
        <v>129</v>
      </c>
      <c r="F20" s="123"/>
      <c r="G20" s="123"/>
      <c r="H20" s="119" t="s">
        <v>130</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4"/>
      <c r="C21" s="136"/>
      <c r="D21" s="120"/>
      <c r="E21" s="12" t="s">
        <v>111</v>
      </c>
      <c r="F21" s="12" t="s">
        <v>112</v>
      </c>
      <c r="G21" s="12" t="s">
        <v>131</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France</v>
      </c>
      <c r="C22" s="25" t="str">
        <f>'SUP bottles-PoM'!$E$8</f>
        <v>2022</v>
      </c>
      <c r="D22" s="4" t="s">
        <v>132</v>
      </c>
      <c r="E22" s="32" t="s">
        <v>75</v>
      </c>
      <c r="F22" s="32" t="s">
        <v>75</v>
      </c>
      <c r="G22" s="32" t="s">
        <v>75</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409.6" thickBot="1">
      <c r="B23" s="25" t="str">
        <f>'SUP bottles-PoM'!$E$7</f>
        <v>France</v>
      </c>
      <c r="C23" s="25" t="str">
        <f>'SUP bottles-PoM'!$E$8</f>
        <v>2022</v>
      </c>
      <c r="D23" s="9" t="s">
        <v>133</v>
      </c>
      <c r="E23" s="32" t="s">
        <v>117</v>
      </c>
      <c r="F23" s="32" t="s">
        <v>117</v>
      </c>
      <c r="G23" s="32" t="s">
        <v>117</v>
      </c>
      <c r="H23" s="41" t="s">
        <v>134</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France</v>
      </c>
      <c r="C24" s="25" t="str">
        <f>'SUP bottles-PoM'!$E$8</f>
        <v>2022</v>
      </c>
      <c r="D24" s="4" t="s">
        <v>135</v>
      </c>
      <c r="E24" s="32" t="s">
        <v>75</v>
      </c>
      <c r="F24" s="32" t="s">
        <v>75</v>
      </c>
      <c r="G24" s="32" t="s">
        <v>75</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France</v>
      </c>
      <c r="C25" s="25" t="str">
        <f>'SUP bottles-PoM'!$E$8</f>
        <v>2022</v>
      </c>
      <c r="D25" s="9" t="s">
        <v>136</v>
      </c>
      <c r="E25" s="32" t="s">
        <v>75</v>
      </c>
      <c r="F25" s="32" t="s">
        <v>75</v>
      </c>
      <c r="G25" s="32" t="s">
        <v>75</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France</v>
      </c>
      <c r="C26" s="25" t="str">
        <f>'SUP bottles-PoM'!$E$8</f>
        <v>2022</v>
      </c>
      <c r="D26" s="4" t="s">
        <v>137</v>
      </c>
      <c r="E26" s="32" t="s">
        <v>75</v>
      </c>
      <c r="F26" s="32" t="s">
        <v>75</v>
      </c>
      <c r="G26" s="32" t="s">
        <v>75</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France</v>
      </c>
      <c r="C27" s="25" t="str">
        <f>'SUP bottles-PoM'!$E$8</f>
        <v>2022</v>
      </c>
      <c r="D27" s="4" t="s">
        <v>138</v>
      </c>
      <c r="E27" s="32" t="s">
        <v>75</v>
      </c>
      <c r="F27" s="32" t="s">
        <v>75</v>
      </c>
      <c r="G27" s="32" t="s">
        <v>75</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France</v>
      </c>
      <c r="C28" s="25" t="str">
        <f>'SUP bottles-PoM'!$E$8</f>
        <v>2022</v>
      </c>
      <c r="D28" s="9" t="s">
        <v>139</v>
      </c>
      <c r="E28" s="32" t="s">
        <v>75</v>
      </c>
      <c r="F28" s="32" t="s">
        <v>75</v>
      </c>
      <c r="G28" s="32" t="s">
        <v>75</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France</v>
      </c>
      <c r="C29" s="25" t="str">
        <f>'SUP bottles-PoM'!$E$8</f>
        <v>2022</v>
      </c>
      <c r="D29" s="4" t="s">
        <v>140</v>
      </c>
      <c r="E29" s="32" t="s">
        <v>75</v>
      </c>
      <c r="F29" s="32" t="s">
        <v>75</v>
      </c>
      <c r="G29" s="32" t="s">
        <v>75</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125</v>
      </c>
      <c r="E31" s="112" t="s">
        <v>141</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142</v>
      </c>
      <c r="E32" s="112" t="s">
        <v>143</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144</v>
      </c>
      <c r="E33" s="112" t="s">
        <v>145</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146</v>
      </c>
      <c r="E34" s="112" t="s">
        <v>147</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148</v>
      </c>
      <c r="E35" s="112" t="s">
        <v>149</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150</v>
      </c>
      <c r="E36" s="112" t="s">
        <v>151</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152</v>
      </c>
      <c r="E37" s="112" t="s">
        <v>153</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6.1" customHeight="1" thickBot="1">
      <c r="B39" s="26" t="s">
        <v>36</v>
      </c>
      <c r="C39" s="26" t="s">
        <v>37</v>
      </c>
      <c r="D39" s="113" t="s">
        <v>154</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France</v>
      </c>
      <c r="C40" s="25" t="str">
        <f>'SUP bottles-PoM'!$E$8</f>
        <v>2022</v>
      </c>
      <c r="D40" s="116" t="s">
        <v>155</v>
      </c>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France</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France</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France</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France</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35" customHeight="1">
      <c r="B46" s="109" t="s">
        <v>156</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D21" sqref="D21:H21"/>
    </sheetView>
  </sheetViews>
  <sheetFormatPr defaultColWidth="8.6640625" defaultRowHeight="14.4"/>
  <cols>
    <col min="1" max="1" width="3.88671875" style="2" customWidth="1"/>
    <col min="2" max="2" width="17.109375" style="2" customWidth="1"/>
    <col min="3" max="3" width="10.88671875" style="1" customWidth="1"/>
    <col min="4" max="4" width="25.5546875" style="1" customWidth="1"/>
    <col min="5" max="5" width="19.441406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35" customHeight="1" thickBot="1">
      <c r="C2" s="5"/>
      <c r="D2" s="126" t="s">
        <v>24</v>
      </c>
      <c r="E2" s="102" t="s">
        <v>25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c r="C5" s="2"/>
      <c r="D5" s="69" t="s">
        <v>105</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2.1" customHeight="1" thickBot="1">
      <c r="C8" s="2"/>
      <c r="D8" s="2"/>
      <c r="E8" s="2"/>
      <c r="F8" s="44" t="s">
        <v>157</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158</v>
      </c>
      <c r="E9" s="47" t="s">
        <v>159</v>
      </c>
      <c r="F9" s="151" t="s">
        <v>160</v>
      </c>
      <c r="G9" s="152"/>
      <c r="H9" s="15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France</v>
      </c>
      <c r="C10" s="25" t="str">
        <f>'SUP bottles-PoM'!$E$8</f>
        <v>2022</v>
      </c>
      <c r="D10" s="34" t="s">
        <v>161</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France</v>
      </c>
      <c r="C11" s="25" t="str">
        <f>'SUP bottles-PoM'!$E$8</f>
        <v>2022</v>
      </c>
      <c r="D11" s="34" t="s">
        <v>161</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France</v>
      </c>
      <c r="C12" s="25" t="str">
        <f>'SUP bottles-PoM'!$E$8</f>
        <v>2022</v>
      </c>
      <c r="D12" s="34" t="s">
        <v>161</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France</v>
      </c>
      <c r="C13" s="25" t="str">
        <f>'SUP bottles-PoM'!$E$8</f>
        <v>2022</v>
      </c>
      <c r="D13" s="34" t="s">
        <v>161</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France</v>
      </c>
      <c r="C14" s="25" t="str">
        <f>'SUP bottles-PoM'!$E$8</f>
        <v>2022</v>
      </c>
      <c r="D14" s="34" t="s">
        <v>161</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2.1" customHeight="1" thickBot="1">
      <c r="C17" s="2"/>
      <c r="D17" s="142" t="s">
        <v>162</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5" t="s">
        <v>163</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France</v>
      </c>
      <c r="C19" s="25" t="str">
        <f>'SUP bottles-PoM'!$E$8</f>
        <v>2022</v>
      </c>
      <c r="D19" s="148" t="s">
        <v>164</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France</v>
      </c>
      <c r="C20" s="25" t="str">
        <f>'SUP bottles-PoM'!$E$8</f>
        <v>2022</v>
      </c>
      <c r="D20" s="85" t="s">
        <v>165</v>
      </c>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France</v>
      </c>
      <c r="C21" s="25" t="str">
        <f>'SUP bottles-PoM'!$E$8</f>
        <v>2022</v>
      </c>
      <c r="D21" s="85" t="s">
        <v>166</v>
      </c>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France</v>
      </c>
      <c r="C22" s="25" t="str">
        <f>'SUP bottles-PoM'!$E$8</f>
        <v>2022</v>
      </c>
      <c r="D22" s="85" t="s">
        <v>167</v>
      </c>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France</v>
      </c>
      <c r="C23" s="25" t="str">
        <f>'SUP bottles-PoM'!$E$8</f>
        <v>2022</v>
      </c>
      <c r="D23" s="141" t="s">
        <v>168</v>
      </c>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0:H20"/>
    <mergeCell ref="D21:H21"/>
    <mergeCell ref="D23:H23"/>
    <mergeCell ref="D17:H17"/>
    <mergeCell ref="D18:H18"/>
    <mergeCell ref="D19:H19"/>
    <mergeCell ref="D22:H22"/>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ColWidth="8.6640625" defaultRowHeight="14.4"/>
  <cols>
    <col min="1" max="2" width="19" customWidth="1"/>
  </cols>
  <sheetData>
    <row r="1" spans="1:4">
      <c r="A1" s="23" t="s">
        <v>169</v>
      </c>
      <c r="B1" s="23" t="s">
        <v>170</v>
      </c>
      <c r="C1" s="23" t="s">
        <v>171</v>
      </c>
      <c r="D1" s="23" t="s">
        <v>172</v>
      </c>
    </row>
    <row r="2" spans="1:4">
      <c r="A2" s="24" t="s">
        <v>161</v>
      </c>
      <c r="B2" s="24" t="s">
        <v>161</v>
      </c>
      <c r="C2" s="24" t="s">
        <v>161</v>
      </c>
      <c r="D2" s="24" t="s">
        <v>161</v>
      </c>
    </row>
    <row r="3" spans="1:4">
      <c r="A3" t="s">
        <v>173</v>
      </c>
      <c r="B3" t="s">
        <v>34</v>
      </c>
      <c r="C3" t="s">
        <v>117</v>
      </c>
      <c r="D3" t="s">
        <v>10</v>
      </c>
    </row>
    <row r="4" spans="1:4">
      <c r="A4" t="s">
        <v>174</v>
      </c>
      <c r="B4" t="s">
        <v>175</v>
      </c>
      <c r="C4" t="s">
        <v>75</v>
      </c>
      <c r="D4" t="s">
        <v>12</v>
      </c>
    </row>
    <row r="5" spans="1:4">
      <c r="A5" t="s">
        <v>176</v>
      </c>
    </row>
    <row r="6" spans="1:4">
      <c r="A6" t="s">
        <v>177</v>
      </c>
    </row>
    <row r="7" spans="1:4">
      <c r="A7" t="s">
        <v>178</v>
      </c>
    </row>
    <row r="8" spans="1:4">
      <c r="A8" t="s">
        <v>179</v>
      </c>
    </row>
    <row r="9" spans="1:4">
      <c r="A9" t="s">
        <v>180</v>
      </c>
    </row>
    <row r="10" spans="1:4">
      <c r="A10" t="s">
        <v>181</v>
      </c>
    </row>
    <row r="11" spans="1:4">
      <c r="A11" t="s">
        <v>182</v>
      </c>
    </row>
    <row r="12" spans="1:4">
      <c r="A12" t="s">
        <v>29</v>
      </c>
    </row>
    <row r="13" spans="1:4">
      <c r="A13" t="s">
        <v>183</v>
      </c>
    </row>
    <row r="14" spans="1:4">
      <c r="A14" t="s">
        <v>184</v>
      </c>
    </row>
    <row r="15" spans="1:4">
      <c r="A15" t="s">
        <v>185</v>
      </c>
    </row>
    <row r="16" spans="1:4">
      <c r="A16" t="s">
        <v>186</v>
      </c>
    </row>
    <row r="17" spans="1:1">
      <c r="A17" t="s">
        <v>187</v>
      </c>
    </row>
    <row r="18" spans="1:1">
      <c r="A18" t="s">
        <v>188</v>
      </c>
    </row>
    <row r="19" spans="1:1">
      <c r="A19" t="s">
        <v>189</v>
      </c>
    </row>
    <row r="20" spans="1:1">
      <c r="A20" t="s">
        <v>190</v>
      </c>
    </row>
    <row r="21" spans="1:1">
      <c r="A21" t="s">
        <v>191</v>
      </c>
    </row>
    <row r="22" spans="1:1">
      <c r="A22" t="s">
        <v>192</v>
      </c>
    </row>
    <row r="23" spans="1:1">
      <c r="A23" t="s">
        <v>193</v>
      </c>
    </row>
    <row r="24" spans="1:1">
      <c r="A24" t="s">
        <v>194</v>
      </c>
    </row>
    <row r="25" spans="1:1">
      <c r="A25" t="s">
        <v>195</v>
      </c>
    </row>
    <row r="26" spans="1:1">
      <c r="A26" t="s">
        <v>196</v>
      </c>
    </row>
    <row r="27" spans="1:1">
      <c r="A27" t="s">
        <v>197</v>
      </c>
    </row>
    <row r="28" spans="1:1">
      <c r="A28" t="s">
        <v>198</v>
      </c>
    </row>
    <row r="29" spans="1:1">
      <c r="A29" t="s">
        <v>199</v>
      </c>
    </row>
    <row r="30" spans="1:1">
      <c r="A30" t="s">
        <v>200</v>
      </c>
    </row>
    <row r="31" spans="1:1">
      <c r="A31" t="s">
        <v>201</v>
      </c>
    </row>
    <row r="32" spans="1:1">
      <c r="A32"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schemas.microsoft.com/office/2006/documentManagement/types"/>
    <ds:schemaRef ds:uri="http://purl.org/dc/dcmitype/"/>
    <ds:schemaRef ds:uri="http://purl.org/dc/terms/"/>
    <ds:schemaRef ds:uri="0ab27300-963f-4f8d-9bae-e9aa98dabc2e"/>
    <ds:schemaRef ds:uri="http://www.w3.org/XML/1998/namespace"/>
    <ds:schemaRef ds:uri="http://schemas.microsoft.com/office/2006/metadata/properties"/>
    <ds:schemaRef ds:uri="http://purl.org/dc/elements/1.1/"/>
    <ds:schemaRef ds:uri="bde7d478-d854-492c-97f6-92fba056400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88B5B71-DCE9-489F-8976-AF7464252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7398900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